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E6D06CD8-AF3C-4162-A8FC-AA1B6EDBE496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" sheetId="2" r:id="rId1"/>
  </sheets>
  <definedNames>
    <definedName name="_xlnm.Print_Titles" localSheetId="0">'приложение '!$7:$7</definedName>
    <definedName name="_xlnm.Print_Area" localSheetId="0">'приложение '!$A$1:$H$68</definedName>
  </definedNames>
  <calcPr calcId="191029" iterate="1"/>
</workbook>
</file>

<file path=xl/calcChain.xml><?xml version="1.0" encoding="utf-8"?>
<calcChain xmlns="http://schemas.openxmlformats.org/spreadsheetml/2006/main">
  <c r="H57" i="2" l="1"/>
  <c r="H56" i="2"/>
  <c r="G57" i="2"/>
  <c r="G56" i="2"/>
  <c r="F57" i="2"/>
  <c r="F56" i="2"/>
  <c r="D17" i="2" l="1"/>
  <c r="E17" i="2" l="1"/>
  <c r="D36" i="2" l="1"/>
  <c r="D50" i="2"/>
  <c r="D48" i="2"/>
  <c r="D44" i="2"/>
  <c r="D38" i="2"/>
  <c r="D31" i="2"/>
  <c r="D24" i="2"/>
  <c r="D9" i="2"/>
  <c r="D19" i="2"/>
  <c r="D55" i="2"/>
  <c r="D59" i="2"/>
  <c r="D62" i="2"/>
  <c r="D64" i="2"/>
  <c r="F64" i="2"/>
  <c r="G64" i="2"/>
  <c r="H64" i="2"/>
  <c r="F62" i="2"/>
  <c r="G62" i="2"/>
  <c r="H62" i="2"/>
  <c r="F59" i="2"/>
  <c r="G59" i="2"/>
  <c r="H59" i="2"/>
  <c r="F55" i="2"/>
  <c r="G55" i="2"/>
  <c r="H55" i="2"/>
  <c r="F50" i="2"/>
  <c r="G50" i="2"/>
  <c r="H50" i="2"/>
  <c r="F48" i="2"/>
  <c r="G48" i="2"/>
  <c r="H48" i="2"/>
  <c r="F44" i="2"/>
  <c r="G44" i="2"/>
  <c r="H44" i="2"/>
  <c r="F38" i="2"/>
  <c r="G38" i="2"/>
  <c r="H38" i="2"/>
  <c r="F36" i="2"/>
  <c r="G36" i="2"/>
  <c r="H36" i="2"/>
  <c r="F31" i="2"/>
  <c r="G31" i="2"/>
  <c r="H31" i="2"/>
  <c r="F24" i="2"/>
  <c r="G24" i="2"/>
  <c r="H24" i="2"/>
  <c r="F19" i="2"/>
  <c r="G19" i="2"/>
  <c r="H19" i="2"/>
  <c r="F17" i="2"/>
  <c r="G17" i="2"/>
  <c r="H17" i="2"/>
  <c r="F9" i="2"/>
  <c r="G9" i="2"/>
  <c r="H9" i="2"/>
  <c r="D68" i="2" l="1"/>
  <c r="E9" i="2"/>
  <c r="E64" i="2" l="1"/>
  <c r="E59" i="2"/>
  <c r="E62" i="2"/>
  <c r="E55" i="2"/>
  <c r="E50" i="2"/>
  <c r="E48" i="2"/>
  <c r="E44" i="2"/>
  <c r="E38" i="2"/>
  <c r="E36" i="2"/>
  <c r="E31" i="2"/>
  <c r="E24" i="2"/>
  <c r="E19" i="2"/>
  <c r="E68" i="2" l="1"/>
  <c r="H68" i="2"/>
  <c r="G68" i="2"/>
  <c r="F68" i="2"/>
</calcChain>
</file>

<file path=xl/sharedStrings.xml><?xml version="1.0" encoding="utf-8"?>
<sst xmlns="http://schemas.openxmlformats.org/spreadsheetml/2006/main" count="247" uniqueCount="89">
  <si>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</si>
  <si>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</si>
  <si>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</si>
  <si>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</si>
  <si>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</si>
  <si>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</si>
  <si>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</si>
  <si>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</si>
  <si>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</si>
  <si>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</si>
  <si>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</si>
  <si>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</si>
  <si>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</si>
  <si>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</si>
  <si>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</si>
  <si>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</si>
  <si>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</si>
  <si>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</si>
  <si>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</si>
  <si>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</si>
  <si>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</si>
  <si>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</si>
  <si>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</si>
  <si>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</si>
  <si>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</si>
  <si>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</si>
  <si>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</si>
  <si>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</si>
  <si>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</si>
  <si>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</si>
  <si>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</si>
  <si>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</si>
  <si>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</si>
  <si>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</si>
  <si>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</si>
  <si>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</si>
  <si>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</si>
  <si>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</si>
  <si>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</si>
  <si>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</si>
  <si>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</si>
  <si>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</si>
  <si>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</si>
  <si>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</si>
  <si>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</si>
  <si>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</si>
  <si>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</si>
  <si>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</si>
  <si>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</si>
  <si>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</si>
  <si>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</si>
  <si>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</si>
  <si>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</si>
  <si>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</si>
  <si>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</si>
  <si>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</si>
  <si>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</si>
  <si>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07</t>
  </si>
  <si>
    <t>11</t>
  </si>
  <si>
    <t>13</t>
  </si>
  <si>
    <t>09</t>
  </si>
  <si>
    <t>10</t>
  </si>
  <si>
    <t>14</t>
  </si>
  <si>
    <t>08</t>
  </si>
  <si>
    <t>Дорожное хозяйство</t>
  </si>
  <si>
    <t>12</t>
  </si>
  <si>
    <t>Молодежная политика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</si>
  <si>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</si>
  <si>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</si>
  <si>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</si>
  <si>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>Другие вопросы в области физической культуры и спорта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</si>
  <si>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</si>
  <si>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</si>
  <si>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</si>
  <si>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</si>
  <si>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</si>
  <si>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</si>
  <si>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</si>
  <si>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</si>
  <si>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</si>
  <si>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2021 год</t>
  </si>
  <si>
    <t>к пояснительной записке</t>
  </si>
  <si>
    <t>Приложение 11</t>
  </si>
  <si>
    <t>Сведения о расходах бюджета Нижневартовского района по разделам и подразделам классификации расходов бюджетов на 2021 год и на плановый период 2022 и 2023 годов в сравнении с ожидаемым исполнением за 2020 год и отчетом за 2019 год</t>
  </si>
  <si>
    <t>Исполнено за 2019 год</t>
  </si>
  <si>
    <t>Ожидаемое исполнение за 2020 год</t>
  </si>
  <si>
    <t>2022 год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</si>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</sst>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</cellStyleXfs>
  <cellXfs count="3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Alignment="1">
      <alignment horizontal="center" vertical="center"/>
    </xf>
    <xf numFmtId="0" fontId="2" fillId="0" borderId="0" xfId="1" applyAlignment="1" applyProtection="1">
      <alignment horizontal="center" vertical="center"/>
      <protection hidden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7" fillId="0" borderId="0" xfId="1" applyFont="1" applyAlignment="1" applyProtection="1">
      <alignment horizontal="center" vertical="center"/>
      <protection hidden="1"/>
    </xf>
    <xf numFmtId="165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165" fontId="10" fillId="2" borderId="1" xfId="9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Alignment="1">
      <alignment vertical="center"/>
    </xf>
    <xf numFmtId="0" fontId="6" fillId="0" borderId="1" xfId="2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7" fillId="0" borderId="1" xfId="2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164" fontId="7" fillId="2" borderId="1" xfId="9" applyNumberFormat="1" applyFont="1" applyFill="1" applyBorder="1" applyAlignment="1" applyProtection="1">
      <alignment vertical="center" wrapText="1"/>
      <protection hidden="1"/>
    </xf>
    <xf numFmtId="0" fontId="6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164" fontId="7" fillId="0" borderId="1" xfId="7" applyNumberFormat="1" applyFont="1" applyFill="1" applyBorder="1" applyAlignment="1" applyProtection="1">
      <alignment vertical="center" wrapText="1"/>
      <protection hidden="1"/>
    </xf>
    <xf numFmtId="0" fontId="2" fillId="0" borderId="0" xfId="1" applyAlignment="1" applyProtection="1">
      <alignment vertical="center"/>
      <protection hidden="1"/>
    </xf>
    <xf numFmtId="165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9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3" xfId="3" xr:uid="{00000000-0005-0000-0000-000003000000}"/>
    <cellStyle name="Обычный 2 4" xfId="5" xr:uid="{00000000-0005-0000-0000-000004000000}"/>
    <cellStyle name="Обычный 2 5" xfId="7" xr:uid="{00000000-0005-0000-0000-000005000000}"/>
    <cellStyle name="Обычный 2 6" xfId="9" xr:uid="{00000000-0005-0000-0000-000006000000}"/>
    <cellStyle name="Обычный 3" xfId="6" xr:uid="{00000000-0005-0000-0000-000007000000}"/>
    <cellStyle name="Обычный 4" xfId="8" xr:uid="{00000000-0005-0000-0000-000008000000}"/>
    <cellStyle name="Обычный 5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showGridLines="0" tabSelected="1" zoomScale="90" zoomScaleNormal="90" workbookViewId="0">
      <pane xSplit="3" ySplit="8" topLeftCell="D48" activePane="bottomRight" state="frozen"/>
      <selection pane="topRight" activeCell="D1" sqref="D1"/>
      <selection pane="bottomLeft" activeCell="A9" sqref="A9"/>
      <selection pane="bottomRight" activeCell="H57" sqref="H57"/>
    </sheetView>
  </sheetViews>
  <sheetFormatPr defaultColWidth="7.85546875" defaultRowHeight="11.25" x14ac:dyDescent="0.2"/>
  <cols>
    <col min="1" max="1" width="39.28515625" style="1" customWidth="1"/>
    <col min="2" max="3" width="3.5703125" style="1" customWidth="1"/>
    <col min="4" max="4" width="14.140625" style="4" customWidth="1"/>
    <col min="5" max="5" width="13.28515625" style="4" customWidth="1"/>
    <col min="6" max="8" width="14.7109375" style="4" customWidth="1"/>
    <col min="9" max="9" width="1.140625" style="1" customWidth="1"/>
    <col min="10" max="187" width="7.85546875" style="1" customWidth="1"/>
    <col min="188" max="16384" width="7.85546875" style="1"/>
  </cols>
  <sheetData>
    <row r="1" spans="1:9" ht="15.75" x14ac:dyDescent="0.2">
      <c r="G1" s="6"/>
      <c r="H1" s="7" t="s">
        <v>82</v>
      </c>
    </row>
    <row r="2" spans="1:9" ht="15.75" x14ac:dyDescent="0.2">
      <c r="G2" s="6"/>
      <c r="H2" s="7" t="s">
        <v>81</v>
      </c>
    </row>
    <row r="4" spans="1:9" ht="63.75" customHeight="1" x14ac:dyDescent="0.3">
      <c r="A4" s="32" t="s">
        <v>83</v>
      </c>
      <c r="B4" s="32"/>
      <c r="C4" s="32"/>
      <c r="D4" s="32"/>
      <c r="E4" s="32"/>
      <c r="F4" s="32"/>
      <c r="G4" s="32"/>
      <c r="H4" s="32"/>
    </row>
    <row r="5" spans="1:9" ht="20.25" customHeight="1" x14ac:dyDescent="0.2">
      <c r="F5" s="5"/>
      <c r="G5" s="5"/>
      <c r="H5" s="8" t="s">
        <v>79</v>
      </c>
      <c r="I5" s="2"/>
    </row>
    <row r="6" spans="1:9" ht="20.25" customHeight="1" x14ac:dyDescent="0.2">
      <c r="A6" s="35" t="s">
        <v>75</v>
      </c>
      <c r="B6" s="35" t="s">
        <v>76</v>
      </c>
      <c r="C6" s="35" t="s">
        <v>77</v>
      </c>
      <c r="D6" s="34" t="s">
        <v>84</v>
      </c>
      <c r="E6" s="34" t="s">
        <v>85</v>
      </c>
      <c r="F6" s="33" t="s">
        <v>78</v>
      </c>
      <c r="G6" s="33"/>
      <c r="H6" s="33"/>
      <c r="I6" s="2"/>
    </row>
    <row r="7" spans="1:9" ht="33.75" customHeight="1" x14ac:dyDescent="0.2">
      <c r="A7" s="35"/>
      <c r="B7" s="35"/>
      <c r="C7" s="35"/>
      <c r="D7" s="34"/>
      <c r="E7" s="34"/>
      <c r="F7" s="11" t="s">
        <v>80</v>
      </c>
      <c r="G7" s="11" t="s">
        <v>86</v>
      </c>
      <c r="H7" s="11" t="s">
        <v>87</v>
      </c>
      <c r="I7" s="3" t="s">
        <v>0</v>
      </c>
    </row>
    <row r="8" spans="1:9" s="15" customFormat="1" ht="13.15" customHeight="1" x14ac:dyDescent="0.25">
      <c r="A8" s="13">
        <v>1</v>
      </c>
      <c r="B8" s="13">
        <v>2</v>
      </c>
      <c r="C8" s="13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4"/>
    </row>
    <row r="9" spans="1:9" s="15" customFormat="1" ht="14.45" customHeight="1" x14ac:dyDescent="0.25">
      <c r="A9" s="16" t="s">
        <v>1</v>
      </c>
      <c r="B9" s="17" t="s">
        <v>48</v>
      </c>
      <c r="C9" s="17" t="s">
        <v>49</v>
      </c>
      <c r="D9" s="28">
        <f>SUM(D10:D16)</f>
        <v>762815.84265000001</v>
      </c>
      <c r="E9" s="28">
        <f>SUM(E10:E16)</f>
        <v>713665.91275999998</v>
      </c>
      <c r="F9" s="28">
        <f>SUM(F10:F16)</f>
        <v>658356.19999999995</v>
      </c>
      <c r="G9" s="28">
        <f>SUM(G10:G16)</f>
        <v>719233.6</v>
      </c>
      <c r="H9" s="28">
        <f>SUM(H10:H16)</f>
        <v>776826.89999999991</v>
      </c>
      <c r="I9" s="18" t="s">
        <v>0</v>
      </c>
    </row>
    <row r="10" spans="1:9" s="15" customFormat="1" ht="38.25" x14ac:dyDescent="0.25">
      <c r="A10" s="19" t="s">
        <v>2</v>
      </c>
      <c r="B10" s="20" t="s">
        <v>48</v>
      </c>
      <c r="C10" s="20" t="s">
        <v>50</v>
      </c>
      <c r="D10" s="12">
        <v>63659.854120000004</v>
      </c>
      <c r="E10" s="26">
        <v>36380.716659999998</v>
      </c>
      <c r="F10" s="26">
        <v>36025.699999999997</v>
      </c>
      <c r="G10" s="26">
        <v>36025.699999999997</v>
      </c>
      <c r="H10" s="31">
        <v>36025.699999999997</v>
      </c>
      <c r="I10" s="18" t="s">
        <v>0</v>
      </c>
    </row>
    <row r="11" spans="1:9" s="15" customFormat="1" ht="51" x14ac:dyDescent="0.25">
      <c r="A11" s="21" t="s">
        <v>3</v>
      </c>
      <c r="B11" s="20" t="s">
        <v>48</v>
      </c>
      <c r="C11" s="20" t="s">
        <v>51</v>
      </c>
      <c r="D11" s="26">
        <v>24.7</v>
      </c>
      <c r="E11" s="26">
        <v>0</v>
      </c>
      <c r="F11" s="26">
        <v>0</v>
      </c>
      <c r="G11" s="26">
        <v>0</v>
      </c>
      <c r="H11" s="31">
        <v>0</v>
      </c>
      <c r="I11" s="18"/>
    </row>
    <row r="12" spans="1:9" s="15" customFormat="1" ht="63.75" x14ac:dyDescent="0.25">
      <c r="A12" s="19" t="s">
        <v>52</v>
      </c>
      <c r="B12" s="20" t="s">
        <v>48</v>
      </c>
      <c r="C12" s="20" t="s">
        <v>53</v>
      </c>
      <c r="D12" s="12">
        <v>455303.85868</v>
      </c>
      <c r="E12" s="26">
        <v>417151.21733999997</v>
      </c>
      <c r="F12" s="26">
        <v>415598.5</v>
      </c>
      <c r="G12" s="26">
        <v>413617.9</v>
      </c>
      <c r="H12" s="31">
        <v>413889.1</v>
      </c>
      <c r="I12" s="18" t="s">
        <v>0</v>
      </c>
    </row>
    <row r="13" spans="1:9" s="15" customFormat="1" ht="12.75" x14ac:dyDescent="0.25">
      <c r="A13" s="19" t="s">
        <v>4</v>
      </c>
      <c r="B13" s="20" t="s">
        <v>48</v>
      </c>
      <c r="C13" s="20" t="s">
        <v>54</v>
      </c>
      <c r="D13" s="12">
        <v>3.8931200000000001</v>
      </c>
      <c r="E13" s="26">
        <v>6.7</v>
      </c>
      <c r="F13" s="26">
        <v>4.4000000000000004</v>
      </c>
      <c r="G13" s="26">
        <v>2.6</v>
      </c>
      <c r="H13" s="31">
        <v>6.2</v>
      </c>
      <c r="I13" s="18" t="s">
        <v>0</v>
      </c>
    </row>
    <row r="14" spans="1:9" s="15" customFormat="1" ht="38.25" x14ac:dyDescent="0.25">
      <c r="A14" s="19" t="s">
        <v>55</v>
      </c>
      <c r="B14" s="20" t="s">
        <v>48</v>
      </c>
      <c r="C14" s="20" t="s">
        <v>56</v>
      </c>
      <c r="D14" s="12">
        <v>9577.7542300000005</v>
      </c>
      <c r="E14" s="26">
        <v>9470.84</v>
      </c>
      <c r="F14" s="26">
        <v>9470.7999999999993</v>
      </c>
      <c r="G14" s="26">
        <v>9470.7999999999993</v>
      </c>
      <c r="H14" s="31">
        <v>9470.7999999999993</v>
      </c>
      <c r="I14" s="18" t="s">
        <v>0</v>
      </c>
    </row>
    <row r="15" spans="1:9" s="15" customFormat="1" ht="12.75" x14ac:dyDescent="0.25">
      <c r="A15" s="19" t="s">
        <v>5</v>
      </c>
      <c r="B15" s="20" t="s">
        <v>48</v>
      </c>
      <c r="C15" s="20" t="s">
        <v>58</v>
      </c>
      <c r="D15" s="26">
        <v>0</v>
      </c>
      <c r="E15" s="26">
        <v>0</v>
      </c>
      <c r="F15" s="26">
        <v>10000</v>
      </c>
      <c r="G15" s="26">
        <v>10000</v>
      </c>
      <c r="H15" s="31">
        <v>10000</v>
      </c>
      <c r="I15" s="18" t="s">
        <v>0</v>
      </c>
    </row>
    <row r="16" spans="1:9" s="15" customFormat="1" ht="12.75" x14ac:dyDescent="0.25">
      <c r="A16" s="19" t="s">
        <v>6</v>
      </c>
      <c r="B16" s="20" t="s">
        <v>48</v>
      </c>
      <c r="C16" s="20" t="s">
        <v>59</v>
      </c>
      <c r="D16" s="12">
        <v>234245.7825</v>
      </c>
      <c r="E16" s="26">
        <v>250656.43875999999</v>
      </c>
      <c r="F16" s="26">
        <v>187256.8</v>
      </c>
      <c r="G16" s="26">
        <v>250116.6</v>
      </c>
      <c r="H16" s="31">
        <v>307435.09999999998</v>
      </c>
      <c r="I16" s="18" t="s">
        <v>0</v>
      </c>
    </row>
    <row r="17" spans="1:9" s="15" customFormat="1" ht="14.45" customHeight="1" x14ac:dyDescent="0.25">
      <c r="A17" s="16" t="s">
        <v>7</v>
      </c>
      <c r="B17" s="17" t="s">
        <v>50</v>
      </c>
      <c r="C17" s="17" t="s">
        <v>49</v>
      </c>
      <c r="D17" s="27">
        <f>D18</f>
        <v>3359.8021800000001</v>
      </c>
      <c r="E17" s="30">
        <f>E18</f>
        <v>3704.7</v>
      </c>
      <c r="F17" s="30">
        <f t="shared" ref="F17:H17" si="0">F18</f>
        <v>3780.2</v>
      </c>
      <c r="G17" s="30">
        <f t="shared" si="0"/>
        <v>3780.2</v>
      </c>
      <c r="H17" s="30">
        <f t="shared" si="0"/>
        <v>3927.8</v>
      </c>
      <c r="I17" s="18" t="s">
        <v>0</v>
      </c>
    </row>
    <row r="18" spans="1:9" s="15" customFormat="1" ht="12.75" x14ac:dyDescent="0.25">
      <c r="A18" s="19" t="s">
        <v>8</v>
      </c>
      <c r="B18" s="20" t="s">
        <v>50</v>
      </c>
      <c r="C18" s="20" t="s">
        <v>51</v>
      </c>
      <c r="D18" s="12">
        <v>3359.8021800000001</v>
      </c>
      <c r="E18" s="26">
        <v>3704.7</v>
      </c>
      <c r="F18" s="26">
        <v>3780.2</v>
      </c>
      <c r="G18" s="26">
        <v>3780.2</v>
      </c>
      <c r="H18" s="31">
        <v>3927.8</v>
      </c>
      <c r="I18" s="18" t="s">
        <v>0</v>
      </c>
    </row>
    <row r="19" spans="1:9" s="15" customFormat="1" ht="25.5" x14ac:dyDescent="0.25">
      <c r="A19" s="16" t="s">
        <v>9</v>
      </c>
      <c r="B19" s="17" t="s">
        <v>51</v>
      </c>
      <c r="C19" s="17" t="s">
        <v>49</v>
      </c>
      <c r="D19" s="30">
        <f>SUM(D20:D23)</f>
        <v>44385.179439999993</v>
      </c>
      <c r="E19" s="30">
        <f>SUM(E20:E23)</f>
        <v>50213.065000000002</v>
      </c>
      <c r="F19" s="30">
        <f>SUM(F20:F23)</f>
        <v>44359.8</v>
      </c>
      <c r="G19" s="30">
        <f>SUM(G20:G23)</f>
        <v>44390.400000000001</v>
      </c>
      <c r="H19" s="30">
        <f>SUM(H20:H23)</f>
        <v>44484.800000000003</v>
      </c>
      <c r="I19" s="18" t="s">
        <v>0</v>
      </c>
    </row>
    <row r="20" spans="1:9" s="15" customFormat="1" ht="15.6" customHeight="1" x14ac:dyDescent="0.25">
      <c r="A20" s="19" t="s">
        <v>10</v>
      </c>
      <c r="B20" s="20" t="s">
        <v>51</v>
      </c>
      <c r="C20" s="20" t="s">
        <v>53</v>
      </c>
      <c r="D20" s="12">
        <v>7971.1632300000001</v>
      </c>
      <c r="E20" s="26">
        <v>5362.8</v>
      </c>
      <c r="F20" s="26">
        <v>5400.8</v>
      </c>
      <c r="G20" s="26">
        <v>5437.5</v>
      </c>
      <c r="H20" s="31">
        <v>5526.5</v>
      </c>
      <c r="I20" s="18" t="s">
        <v>0</v>
      </c>
    </row>
    <row r="21" spans="1:9" s="15" customFormat="1" ht="45" customHeight="1" x14ac:dyDescent="0.25">
      <c r="A21" s="19" t="s">
        <v>11</v>
      </c>
      <c r="B21" s="20" t="s">
        <v>51</v>
      </c>
      <c r="C21" s="20" t="s">
        <v>60</v>
      </c>
      <c r="D21" s="12">
        <v>33403.850229999996</v>
      </c>
      <c r="E21" s="26">
        <v>41751.686119999998</v>
      </c>
      <c r="F21" s="26">
        <v>0</v>
      </c>
      <c r="G21" s="26">
        <v>0</v>
      </c>
      <c r="H21" s="31">
        <v>0</v>
      </c>
      <c r="I21" s="18" t="s">
        <v>0</v>
      </c>
    </row>
    <row r="22" spans="1:9" s="15" customFormat="1" ht="45.6" customHeight="1" x14ac:dyDescent="0.25">
      <c r="A22" s="19" t="s">
        <v>88</v>
      </c>
      <c r="B22" s="20" t="s">
        <v>51</v>
      </c>
      <c r="C22" s="20" t="s">
        <v>61</v>
      </c>
      <c r="D22" s="12">
        <v>0</v>
      </c>
      <c r="E22" s="26">
        <v>0</v>
      </c>
      <c r="F22" s="26">
        <v>36125</v>
      </c>
      <c r="G22" s="26">
        <v>36125</v>
      </c>
      <c r="H22" s="31">
        <v>36125</v>
      </c>
      <c r="I22" s="18"/>
    </row>
    <row r="23" spans="1:9" s="15" customFormat="1" ht="33.6" customHeight="1" x14ac:dyDescent="0.25">
      <c r="A23" s="19" t="s">
        <v>12</v>
      </c>
      <c r="B23" s="20" t="s">
        <v>51</v>
      </c>
      <c r="C23" s="20" t="s">
        <v>62</v>
      </c>
      <c r="D23" s="12">
        <v>3010.1659800000002</v>
      </c>
      <c r="E23" s="26">
        <v>3098.57888</v>
      </c>
      <c r="F23" s="26">
        <v>2834</v>
      </c>
      <c r="G23" s="26">
        <v>2827.9</v>
      </c>
      <c r="H23" s="31">
        <v>2833.3</v>
      </c>
      <c r="I23" s="18" t="s">
        <v>0</v>
      </c>
    </row>
    <row r="24" spans="1:9" s="15" customFormat="1" ht="14.45" customHeight="1" x14ac:dyDescent="0.25">
      <c r="A24" s="16" t="s">
        <v>13</v>
      </c>
      <c r="B24" s="17" t="s">
        <v>53</v>
      </c>
      <c r="C24" s="17" t="s">
        <v>49</v>
      </c>
      <c r="D24" s="27">
        <f>D25+D26+D27+D28+D29+D30</f>
        <v>310480.85968999995</v>
      </c>
      <c r="E24" s="30">
        <f>SUM(E25:E30)</f>
        <v>293925.54519999999</v>
      </c>
      <c r="F24" s="30">
        <f t="shared" ref="F24:H24" si="1">SUM(F25:F30)</f>
        <v>270353.8</v>
      </c>
      <c r="G24" s="30">
        <f t="shared" si="1"/>
        <v>270240.09999999998</v>
      </c>
      <c r="H24" s="30">
        <f t="shared" si="1"/>
        <v>241574.09999999998</v>
      </c>
      <c r="I24" s="18" t="s">
        <v>0</v>
      </c>
    </row>
    <row r="25" spans="1:9" s="15" customFormat="1" ht="12.75" x14ac:dyDescent="0.25">
      <c r="A25" s="19" t="s">
        <v>14</v>
      </c>
      <c r="B25" s="20" t="s">
        <v>53</v>
      </c>
      <c r="C25" s="20" t="s">
        <v>48</v>
      </c>
      <c r="D25" s="12">
        <v>2515.13186</v>
      </c>
      <c r="E25" s="26">
        <v>6402.0529999999999</v>
      </c>
      <c r="F25" s="26">
        <v>2501.6</v>
      </c>
      <c r="G25" s="26">
        <v>2408</v>
      </c>
      <c r="H25" s="31">
        <v>2247.5</v>
      </c>
      <c r="I25" s="18" t="s">
        <v>0</v>
      </c>
    </row>
    <row r="26" spans="1:9" s="15" customFormat="1" ht="12.75" x14ac:dyDescent="0.25">
      <c r="A26" s="19" t="s">
        <v>15</v>
      </c>
      <c r="B26" s="20" t="s">
        <v>53</v>
      </c>
      <c r="C26" s="20" t="s">
        <v>54</v>
      </c>
      <c r="D26" s="12">
        <v>83121.332999999999</v>
      </c>
      <c r="E26" s="26">
        <v>64896.6</v>
      </c>
      <c r="F26" s="26">
        <v>59637.5</v>
      </c>
      <c r="G26" s="26">
        <v>60106.7</v>
      </c>
      <c r="H26" s="31">
        <v>59085.2</v>
      </c>
      <c r="I26" s="18" t="s">
        <v>0</v>
      </c>
    </row>
    <row r="27" spans="1:9" s="15" customFormat="1" ht="12.75" x14ac:dyDescent="0.25">
      <c r="A27" s="19" t="s">
        <v>16</v>
      </c>
      <c r="B27" s="20" t="s">
        <v>53</v>
      </c>
      <c r="C27" s="20" t="s">
        <v>63</v>
      </c>
      <c r="D27" s="12">
        <v>89677.93707</v>
      </c>
      <c r="E27" s="26">
        <v>80542.613310000001</v>
      </c>
      <c r="F27" s="26">
        <v>88352.7</v>
      </c>
      <c r="G27" s="26">
        <v>87253.7</v>
      </c>
      <c r="H27" s="31">
        <v>68304.899999999994</v>
      </c>
      <c r="I27" s="18" t="s">
        <v>0</v>
      </c>
    </row>
    <row r="28" spans="1:9" s="15" customFormat="1" ht="12.75" x14ac:dyDescent="0.25">
      <c r="A28" s="19" t="s">
        <v>64</v>
      </c>
      <c r="B28" s="20" t="s">
        <v>53</v>
      </c>
      <c r="C28" s="20" t="s">
        <v>60</v>
      </c>
      <c r="D28" s="12">
        <v>44177.817969999996</v>
      </c>
      <c r="E28" s="26">
        <v>30991.551889999999</v>
      </c>
      <c r="F28" s="26">
        <v>26666.9</v>
      </c>
      <c r="G28" s="26">
        <v>27601.7</v>
      </c>
      <c r="H28" s="31">
        <v>28516.5</v>
      </c>
      <c r="I28" s="18" t="s">
        <v>0</v>
      </c>
    </row>
    <row r="29" spans="1:9" s="15" customFormat="1" ht="12.75" x14ac:dyDescent="0.25">
      <c r="A29" s="19" t="s">
        <v>17</v>
      </c>
      <c r="B29" s="20" t="s">
        <v>53</v>
      </c>
      <c r="C29" s="20" t="s">
        <v>61</v>
      </c>
      <c r="D29" s="12">
        <v>14617.497660000001</v>
      </c>
      <c r="E29" s="26">
        <v>14972.308999999999</v>
      </c>
      <c r="F29" s="26">
        <v>11817.5</v>
      </c>
      <c r="G29" s="26">
        <v>11817.5</v>
      </c>
      <c r="H29" s="31">
        <v>11817.5</v>
      </c>
      <c r="I29" s="18" t="s">
        <v>0</v>
      </c>
    </row>
    <row r="30" spans="1:9" s="15" customFormat="1" ht="25.5" x14ac:dyDescent="0.25">
      <c r="A30" s="19" t="s">
        <v>18</v>
      </c>
      <c r="B30" s="20" t="s">
        <v>53</v>
      </c>
      <c r="C30" s="20" t="s">
        <v>65</v>
      </c>
      <c r="D30" s="12">
        <v>76371.142129999993</v>
      </c>
      <c r="E30" s="26">
        <v>96120.418000000005</v>
      </c>
      <c r="F30" s="26">
        <v>81377.600000000006</v>
      </c>
      <c r="G30" s="26">
        <v>81052.5</v>
      </c>
      <c r="H30" s="31">
        <v>71602.5</v>
      </c>
      <c r="I30" s="18" t="s">
        <v>0</v>
      </c>
    </row>
    <row r="31" spans="1:9" s="15" customFormat="1" ht="14.45" customHeight="1" x14ac:dyDescent="0.25">
      <c r="A31" s="16" t="s">
        <v>19</v>
      </c>
      <c r="B31" s="17" t="s">
        <v>54</v>
      </c>
      <c r="C31" s="17" t="s">
        <v>49</v>
      </c>
      <c r="D31" s="27">
        <f>SUM(D32:D35)</f>
        <v>964146.46138999995</v>
      </c>
      <c r="E31" s="30">
        <f>SUM(E32:E35)</f>
        <v>701381.81968000007</v>
      </c>
      <c r="F31" s="30">
        <f t="shared" ref="F31:H31" si="2">SUM(F32:F35)</f>
        <v>264179.60000000003</v>
      </c>
      <c r="G31" s="30">
        <f t="shared" si="2"/>
        <v>253278.69999999998</v>
      </c>
      <c r="H31" s="30">
        <f t="shared" si="2"/>
        <v>207435.5</v>
      </c>
      <c r="I31" s="18" t="s">
        <v>0</v>
      </c>
    </row>
    <row r="32" spans="1:9" s="15" customFormat="1" ht="12.75" x14ac:dyDescent="0.25">
      <c r="A32" s="19" t="s">
        <v>20</v>
      </c>
      <c r="B32" s="20" t="s">
        <v>54</v>
      </c>
      <c r="C32" s="20" t="s">
        <v>48</v>
      </c>
      <c r="D32" s="12">
        <v>476494.04475</v>
      </c>
      <c r="E32" s="26">
        <v>224099.39652000001</v>
      </c>
      <c r="F32" s="26">
        <v>79217.100000000006</v>
      </c>
      <c r="G32" s="26">
        <v>71511.7</v>
      </c>
      <c r="H32" s="31">
        <v>47803.9</v>
      </c>
      <c r="I32" s="18" t="s">
        <v>0</v>
      </c>
    </row>
    <row r="33" spans="1:9" s="15" customFormat="1" ht="12.75" x14ac:dyDescent="0.25">
      <c r="A33" s="19" t="s">
        <v>21</v>
      </c>
      <c r="B33" s="20" t="s">
        <v>54</v>
      </c>
      <c r="C33" s="20" t="s">
        <v>50</v>
      </c>
      <c r="D33" s="12">
        <v>445903.93637000001</v>
      </c>
      <c r="E33" s="26">
        <v>338775.87432</v>
      </c>
      <c r="F33" s="26">
        <v>173941.5</v>
      </c>
      <c r="G33" s="26">
        <v>170490.4</v>
      </c>
      <c r="H33" s="31">
        <v>148700.6</v>
      </c>
      <c r="I33" s="18" t="s">
        <v>0</v>
      </c>
    </row>
    <row r="34" spans="1:9" s="15" customFormat="1" ht="12.75" x14ac:dyDescent="0.25">
      <c r="A34" s="19" t="s">
        <v>22</v>
      </c>
      <c r="B34" s="20" t="s">
        <v>54</v>
      </c>
      <c r="C34" s="20" t="s">
        <v>51</v>
      </c>
      <c r="D34" s="12">
        <v>41715.958290000002</v>
      </c>
      <c r="E34" s="26">
        <v>120887.18468000001</v>
      </c>
      <c r="F34" s="26">
        <v>10980.6</v>
      </c>
      <c r="G34" s="26">
        <v>11236.2</v>
      </c>
      <c r="H34" s="31">
        <v>10890.6</v>
      </c>
      <c r="I34" s="18" t="s">
        <v>0</v>
      </c>
    </row>
    <row r="35" spans="1:9" s="15" customFormat="1" ht="25.5" x14ac:dyDescent="0.25">
      <c r="A35" s="19" t="s">
        <v>23</v>
      </c>
      <c r="B35" s="20" t="s">
        <v>54</v>
      </c>
      <c r="C35" s="20" t="s">
        <v>54</v>
      </c>
      <c r="D35" s="12">
        <v>32.521979999999999</v>
      </c>
      <c r="E35" s="26">
        <v>17619.364160000001</v>
      </c>
      <c r="F35" s="26">
        <v>40.4</v>
      </c>
      <c r="G35" s="26">
        <v>40.4</v>
      </c>
      <c r="H35" s="31">
        <v>40.4</v>
      </c>
      <c r="I35" s="18" t="s">
        <v>0</v>
      </c>
    </row>
    <row r="36" spans="1:9" s="15" customFormat="1" ht="14.45" customHeight="1" x14ac:dyDescent="0.25">
      <c r="A36" s="16" t="s">
        <v>24</v>
      </c>
      <c r="B36" s="17" t="s">
        <v>56</v>
      </c>
      <c r="C36" s="17" t="s">
        <v>49</v>
      </c>
      <c r="D36" s="27">
        <f>D37</f>
        <v>4229.94967</v>
      </c>
      <c r="E36" s="30">
        <f>E37</f>
        <v>32973.848720000002</v>
      </c>
      <c r="F36" s="30">
        <f t="shared" ref="F36:H36" si="3">F37</f>
        <v>120.9</v>
      </c>
      <c r="G36" s="30">
        <f t="shared" si="3"/>
        <v>120.9</v>
      </c>
      <c r="H36" s="30">
        <f t="shared" si="3"/>
        <v>120.9</v>
      </c>
      <c r="I36" s="18" t="s">
        <v>0</v>
      </c>
    </row>
    <row r="37" spans="1:9" s="15" customFormat="1" ht="25.5" x14ac:dyDescent="0.25">
      <c r="A37" s="19" t="s">
        <v>25</v>
      </c>
      <c r="B37" s="20" t="s">
        <v>56</v>
      </c>
      <c r="C37" s="20" t="s">
        <v>54</v>
      </c>
      <c r="D37" s="12">
        <v>4229.94967</v>
      </c>
      <c r="E37" s="26">
        <v>32973.848720000002</v>
      </c>
      <c r="F37" s="26">
        <v>120.9</v>
      </c>
      <c r="G37" s="26">
        <v>120.9</v>
      </c>
      <c r="H37" s="31">
        <v>120.9</v>
      </c>
      <c r="I37" s="18" t="s">
        <v>0</v>
      </c>
    </row>
    <row r="38" spans="1:9" s="15" customFormat="1" ht="14.45" customHeight="1" x14ac:dyDescent="0.25">
      <c r="A38" s="22" t="s">
        <v>26</v>
      </c>
      <c r="B38" s="17" t="s">
        <v>57</v>
      </c>
      <c r="C38" s="17" t="s">
        <v>49</v>
      </c>
      <c r="D38" s="27">
        <f>SUM(D39:D43)</f>
        <v>1911643.98511</v>
      </c>
      <c r="E38" s="30">
        <f>SUM(E39:E43)</f>
        <v>2017651.8469399998</v>
      </c>
      <c r="F38" s="30">
        <f t="shared" ref="F38:H38" si="4">SUM(F39:F43)</f>
        <v>1964803.8999999997</v>
      </c>
      <c r="G38" s="30">
        <f t="shared" si="4"/>
        <v>1918213.1</v>
      </c>
      <c r="H38" s="30">
        <f t="shared" si="4"/>
        <v>1943793.2999999998</v>
      </c>
      <c r="I38" s="18" t="s">
        <v>0</v>
      </c>
    </row>
    <row r="39" spans="1:9" s="15" customFormat="1" ht="12.75" x14ac:dyDescent="0.25">
      <c r="A39" s="23" t="s">
        <v>27</v>
      </c>
      <c r="B39" s="20" t="s">
        <v>57</v>
      </c>
      <c r="C39" s="20" t="s">
        <v>48</v>
      </c>
      <c r="D39" s="12">
        <v>262906.40551999997</v>
      </c>
      <c r="E39" s="26">
        <v>340870.56253</v>
      </c>
      <c r="F39" s="26">
        <v>275876.59999999998</v>
      </c>
      <c r="G39" s="26">
        <v>275876.5</v>
      </c>
      <c r="H39" s="31">
        <v>275876.59999999998</v>
      </c>
      <c r="I39" s="18" t="s">
        <v>0</v>
      </c>
    </row>
    <row r="40" spans="1:9" s="15" customFormat="1" ht="12.75" x14ac:dyDescent="0.25">
      <c r="A40" s="23" t="s">
        <v>28</v>
      </c>
      <c r="B40" s="20" t="s">
        <v>57</v>
      </c>
      <c r="C40" s="20" t="s">
        <v>50</v>
      </c>
      <c r="D40" s="12">
        <v>1264916.50661</v>
      </c>
      <c r="E40" s="26">
        <v>1417916.25541</v>
      </c>
      <c r="F40" s="26">
        <v>1392856.7</v>
      </c>
      <c r="G40" s="26">
        <v>1367525.1</v>
      </c>
      <c r="H40" s="31">
        <v>1393105.2</v>
      </c>
      <c r="I40" s="18" t="s">
        <v>0</v>
      </c>
    </row>
    <row r="41" spans="1:9" s="15" customFormat="1" ht="12.75" x14ac:dyDescent="0.25">
      <c r="A41" s="24" t="s">
        <v>29</v>
      </c>
      <c r="B41" s="20" t="s">
        <v>57</v>
      </c>
      <c r="C41" s="20" t="s">
        <v>51</v>
      </c>
      <c r="D41" s="12">
        <v>310948.57298</v>
      </c>
      <c r="E41" s="26">
        <v>210414.27863999997</v>
      </c>
      <c r="F41" s="26">
        <v>262011.9</v>
      </c>
      <c r="G41" s="26">
        <v>240752.8</v>
      </c>
      <c r="H41" s="31">
        <v>240752.8</v>
      </c>
      <c r="I41" s="18" t="s">
        <v>0</v>
      </c>
    </row>
    <row r="42" spans="1:9" s="15" customFormat="1" ht="12.75" x14ac:dyDescent="0.25">
      <c r="A42" s="19" t="s">
        <v>66</v>
      </c>
      <c r="B42" s="20" t="s">
        <v>57</v>
      </c>
      <c r="C42" s="20" t="s">
        <v>57</v>
      </c>
      <c r="D42" s="12">
        <v>26115.3</v>
      </c>
      <c r="E42" s="26">
        <v>12298.703</v>
      </c>
      <c r="F42" s="26">
        <v>32397.9</v>
      </c>
      <c r="G42" s="26">
        <v>32397.9</v>
      </c>
      <c r="H42" s="31">
        <v>32397.9</v>
      </c>
      <c r="I42" s="18" t="s">
        <v>0</v>
      </c>
    </row>
    <row r="43" spans="1:9" s="15" customFormat="1" ht="12.75" x14ac:dyDescent="0.25">
      <c r="A43" s="19" t="s">
        <v>30</v>
      </c>
      <c r="B43" s="20" t="s">
        <v>57</v>
      </c>
      <c r="C43" s="20" t="s">
        <v>60</v>
      </c>
      <c r="D43" s="12">
        <v>46757.2</v>
      </c>
      <c r="E43" s="26">
        <v>36152.047359999997</v>
      </c>
      <c r="F43" s="26">
        <v>1660.8</v>
      </c>
      <c r="G43" s="26">
        <v>1660.8</v>
      </c>
      <c r="H43" s="31">
        <v>1660.8</v>
      </c>
      <c r="I43" s="18" t="s">
        <v>0</v>
      </c>
    </row>
    <row r="44" spans="1:9" s="15" customFormat="1" ht="14.45" customHeight="1" x14ac:dyDescent="0.25">
      <c r="A44" s="16" t="s">
        <v>67</v>
      </c>
      <c r="B44" s="17" t="s">
        <v>63</v>
      </c>
      <c r="C44" s="17" t="s">
        <v>49</v>
      </c>
      <c r="D44" s="27">
        <f>SUM(D45:D47)</f>
        <v>241795.83283999999</v>
      </c>
      <c r="E44" s="30">
        <f>SUM(E45:E47)</f>
        <v>278798.23212</v>
      </c>
      <c r="F44" s="30">
        <f t="shared" ref="F44:H44" si="5">SUM(F45:F47)</f>
        <v>209547.4</v>
      </c>
      <c r="G44" s="30">
        <f t="shared" si="5"/>
        <v>209732.4</v>
      </c>
      <c r="H44" s="30">
        <f t="shared" si="5"/>
        <v>209742.1</v>
      </c>
      <c r="I44" s="18" t="s">
        <v>0</v>
      </c>
    </row>
    <row r="45" spans="1:9" s="15" customFormat="1" ht="12.75" x14ac:dyDescent="0.25">
      <c r="A45" s="19" t="s">
        <v>68</v>
      </c>
      <c r="B45" s="20" t="s">
        <v>63</v>
      </c>
      <c r="C45" s="20" t="s">
        <v>48</v>
      </c>
      <c r="D45" s="12">
        <v>213136.90153999999</v>
      </c>
      <c r="E45" s="26">
        <v>249702.74617</v>
      </c>
      <c r="F45" s="26">
        <v>180408.5</v>
      </c>
      <c r="G45" s="26">
        <v>180583.8</v>
      </c>
      <c r="H45" s="31">
        <v>180583.8</v>
      </c>
      <c r="I45" s="18" t="s">
        <v>0</v>
      </c>
    </row>
    <row r="46" spans="1:9" s="15" customFormat="1" ht="12.75" x14ac:dyDescent="0.25">
      <c r="A46" s="19" t="s">
        <v>31</v>
      </c>
      <c r="B46" s="20" t="s">
        <v>63</v>
      </c>
      <c r="C46" s="20" t="s">
        <v>50</v>
      </c>
      <c r="D46" s="12">
        <v>1810.1313</v>
      </c>
      <c r="E46" s="26">
        <v>1846.3859499999999</v>
      </c>
      <c r="F46" s="26">
        <v>1900.1</v>
      </c>
      <c r="G46" s="26">
        <v>1900.1</v>
      </c>
      <c r="H46" s="31">
        <v>1900.1</v>
      </c>
      <c r="I46" s="18" t="s">
        <v>0</v>
      </c>
    </row>
    <row r="47" spans="1:9" s="15" customFormat="1" ht="25.5" x14ac:dyDescent="0.25">
      <c r="A47" s="19" t="s">
        <v>69</v>
      </c>
      <c r="B47" s="20" t="s">
        <v>63</v>
      </c>
      <c r="C47" s="20" t="s">
        <v>53</v>
      </c>
      <c r="D47" s="12">
        <v>26848.799999999999</v>
      </c>
      <c r="E47" s="26">
        <v>27249.1</v>
      </c>
      <c r="F47" s="26">
        <v>27238.799999999999</v>
      </c>
      <c r="G47" s="26">
        <v>27248.5</v>
      </c>
      <c r="H47" s="31">
        <v>27258.2</v>
      </c>
      <c r="I47" s="18" t="s">
        <v>0</v>
      </c>
    </row>
    <row r="48" spans="1:9" s="15" customFormat="1" ht="14.45" customHeight="1" x14ac:dyDescent="0.25">
      <c r="A48" s="16" t="s">
        <v>32</v>
      </c>
      <c r="B48" s="17" t="s">
        <v>60</v>
      </c>
      <c r="C48" s="17" t="s">
        <v>49</v>
      </c>
      <c r="D48" s="30">
        <f>D49</f>
        <v>1165.1903</v>
      </c>
      <c r="E48" s="30">
        <f>E49</f>
        <v>2993.8</v>
      </c>
      <c r="F48" s="30">
        <f t="shared" ref="F48:H48" si="6">F49</f>
        <v>2993.8</v>
      </c>
      <c r="G48" s="30">
        <f t="shared" si="6"/>
        <v>2993.8</v>
      </c>
      <c r="H48" s="30">
        <f t="shared" si="6"/>
        <v>2993.8</v>
      </c>
      <c r="I48" s="18" t="s">
        <v>0</v>
      </c>
    </row>
    <row r="49" spans="1:9" s="15" customFormat="1" ht="12.75" x14ac:dyDescent="0.25">
      <c r="A49" s="19" t="s">
        <v>33</v>
      </c>
      <c r="B49" s="20" t="s">
        <v>60</v>
      </c>
      <c r="C49" s="20" t="s">
        <v>60</v>
      </c>
      <c r="D49" s="12">
        <v>1165.1903</v>
      </c>
      <c r="E49" s="26">
        <v>2993.8</v>
      </c>
      <c r="F49" s="26">
        <v>2993.8</v>
      </c>
      <c r="G49" s="26">
        <v>2993.8</v>
      </c>
      <c r="H49" s="31">
        <v>2993.8</v>
      </c>
      <c r="I49" s="18" t="s">
        <v>0</v>
      </c>
    </row>
    <row r="50" spans="1:9" s="15" customFormat="1" ht="14.45" customHeight="1" x14ac:dyDescent="0.25">
      <c r="A50" s="16" t="s">
        <v>34</v>
      </c>
      <c r="B50" s="17" t="s">
        <v>61</v>
      </c>
      <c r="C50" s="17" t="s">
        <v>49</v>
      </c>
      <c r="D50" s="30">
        <f>SUM(D51:D54)</f>
        <v>116420.55218</v>
      </c>
      <c r="E50" s="30">
        <f>SUM(E51:E54)</f>
        <v>120470.17422</v>
      </c>
      <c r="F50" s="30">
        <f t="shared" ref="F50:H50" si="7">SUM(F51:F54)</f>
        <v>93459.4</v>
      </c>
      <c r="G50" s="30">
        <f t="shared" si="7"/>
        <v>97970.7</v>
      </c>
      <c r="H50" s="30">
        <f t="shared" si="7"/>
        <v>100281</v>
      </c>
      <c r="I50" s="18" t="s">
        <v>0</v>
      </c>
    </row>
    <row r="51" spans="1:9" s="15" customFormat="1" ht="12.75" x14ac:dyDescent="0.25">
      <c r="A51" s="19" t="s">
        <v>35</v>
      </c>
      <c r="B51" s="20" t="s">
        <v>61</v>
      </c>
      <c r="C51" s="20" t="s">
        <v>48</v>
      </c>
      <c r="D51" s="12">
        <v>14167.149020000001</v>
      </c>
      <c r="E51" s="26">
        <v>13551.896000000001</v>
      </c>
      <c r="F51" s="26">
        <v>15110.9</v>
      </c>
      <c r="G51" s="26">
        <v>15110.9</v>
      </c>
      <c r="H51" s="31">
        <v>15110.9</v>
      </c>
      <c r="I51" s="18" t="s">
        <v>0</v>
      </c>
    </row>
    <row r="52" spans="1:9" s="15" customFormat="1" ht="12.75" x14ac:dyDescent="0.25">
      <c r="A52" s="19" t="s">
        <v>36</v>
      </c>
      <c r="B52" s="20" t="s">
        <v>61</v>
      </c>
      <c r="C52" s="20" t="s">
        <v>51</v>
      </c>
      <c r="D52" s="12">
        <v>32981.065479999997</v>
      </c>
      <c r="E52" s="26">
        <v>40554.126219999998</v>
      </c>
      <c r="F52" s="26">
        <v>4535.8</v>
      </c>
      <c r="G52" s="26">
        <v>4535.8</v>
      </c>
      <c r="H52" s="31">
        <v>4535.8</v>
      </c>
      <c r="I52" s="18" t="s">
        <v>0</v>
      </c>
    </row>
    <row r="53" spans="1:9" s="15" customFormat="1" ht="12.75" x14ac:dyDescent="0.25">
      <c r="A53" s="19" t="s">
        <v>37</v>
      </c>
      <c r="B53" s="20" t="s">
        <v>61</v>
      </c>
      <c r="C53" s="20" t="s">
        <v>53</v>
      </c>
      <c r="D53" s="12">
        <v>52492.347629999997</v>
      </c>
      <c r="E53" s="26">
        <v>42962.108999999997</v>
      </c>
      <c r="F53" s="26">
        <v>52353.7</v>
      </c>
      <c r="G53" s="26">
        <v>57045.5</v>
      </c>
      <c r="H53" s="31">
        <v>59355.8</v>
      </c>
      <c r="I53" s="18" t="s">
        <v>0</v>
      </c>
    </row>
    <row r="54" spans="1:9" s="15" customFormat="1" ht="25.5" x14ac:dyDescent="0.25">
      <c r="A54" s="19" t="s">
        <v>38</v>
      </c>
      <c r="B54" s="20" t="s">
        <v>61</v>
      </c>
      <c r="C54" s="20" t="s">
        <v>56</v>
      </c>
      <c r="D54" s="12">
        <v>16779.99005</v>
      </c>
      <c r="E54" s="26">
        <v>23402.043000000001</v>
      </c>
      <c r="F54" s="26">
        <v>21459</v>
      </c>
      <c r="G54" s="26">
        <v>21278.5</v>
      </c>
      <c r="H54" s="31">
        <v>21278.5</v>
      </c>
      <c r="I54" s="18" t="s">
        <v>0</v>
      </c>
    </row>
    <row r="55" spans="1:9" s="15" customFormat="1" ht="14.45" customHeight="1" x14ac:dyDescent="0.25">
      <c r="A55" s="16" t="s">
        <v>39</v>
      </c>
      <c r="B55" s="17" t="s">
        <v>58</v>
      </c>
      <c r="C55" s="17" t="s">
        <v>49</v>
      </c>
      <c r="D55" s="30">
        <f>SUM(D56:D58)</f>
        <v>82902.37255</v>
      </c>
      <c r="E55" s="30">
        <f>SUM(E56:E58)</f>
        <v>174687.92246</v>
      </c>
      <c r="F55" s="30">
        <f t="shared" ref="F55:H55" si="8">SUM(F56:F58)</f>
        <v>158922.1</v>
      </c>
      <c r="G55" s="30">
        <f t="shared" si="8"/>
        <v>155238.1</v>
      </c>
      <c r="H55" s="30">
        <f t="shared" si="8"/>
        <v>155268.29999999999</v>
      </c>
      <c r="I55" s="18" t="s">
        <v>0</v>
      </c>
    </row>
    <row r="56" spans="1:9" s="15" customFormat="1" ht="12.75" x14ac:dyDescent="0.25">
      <c r="A56" s="19" t="s">
        <v>40</v>
      </c>
      <c r="B56" s="20" t="s">
        <v>58</v>
      </c>
      <c r="C56" s="20" t="s">
        <v>48</v>
      </c>
      <c r="D56" s="12">
        <v>28427.847249999999</v>
      </c>
      <c r="E56" s="26">
        <v>148487.19</v>
      </c>
      <c r="F56" s="26">
        <f>149730.7-97.5-24.4</f>
        <v>149608.80000000002</v>
      </c>
      <c r="G56" s="26">
        <f>144707.4-10.8-2.7</f>
        <v>144693.9</v>
      </c>
      <c r="H56" s="31">
        <f>145093.8-39.7-9.9</f>
        <v>145044.19999999998</v>
      </c>
      <c r="I56" s="18" t="s">
        <v>0</v>
      </c>
    </row>
    <row r="57" spans="1:9" s="15" customFormat="1" ht="12.75" x14ac:dyDescent="0.25">
      <c r="A57" s="19" t="s">
        <v>41</v>
      </c>
      <c r="B57" s="20" t="s">
        <v>58</v>
      </c>
      <c r="C57" s="20" t="s">
        <v>50</v>
      </c>
      <c r="D57" s="12">
        <v>54474.525300000001</v>
      </c>
      <c r="E57" s="26">
        <v>26200.732460000007</v>
      </c>
      <c r="F57" s="26">
        <f>9288.9+24.4</f>
        <v>9313.2999999999993</v>
      </c>
      <c r="G57" s="26">
        <f>10541.5+2.7</f>
        <v>10544.2</v>
      </c>
      <c r="H57" s="31">
        <f>10214.2+9.9</f>
        <v>10224.1</v>
      </c>
      <c r="I57" s="18" t="s">
        <v>0</v>
      </c>
    </row>
    <row r="58" spans="1:9" s="15" customFormat="1" ht="25.5" hidden="1" customHeight="1" x14ac:dyDescent="0.25">
      <c r="A58" s="19" t="s">
        <v>70</v>
      </c>
      <c r="B58" s="20" t="s">
        <v>58</v>
      </c>
      <c r="C58" s="20" t="s">
        <v>54</v>
      </c>
      <c r="D58" s="29"/>
      <c r="E58" s="29"/>
      <c r="F58" s="9"/>
      <c r="G58" s="9"/>
      <c r="H58" s="10"/>
    </row>
    <row r="59" spans="1:9" s="15" customFormat="1" ht="14.45" customHeight="1" x14ac:dyDescent="0.25">
      <c r="A59" s="16" t="s">
        <v>42</v>
      </c>
      <c r="B59" s="17" t="s">
        <v>65</v>
      </c>
      <c r="C59" s="17" t="s">
        <v>49</v>
      </c>
      <c r="D59" s="30">
        <f>SUM(D60:D61)</f>
        <v>50176.232050000006</v>
      </c>
      <c r="E59" s="30">
        <f>SUM(E60:E61)</f>
        <v>54297.4</v>
      </c>
      <c r="F59" s="30">
        <f t="shared" ref="F59:H59" si="9">SUM(F60:F61)</f>
        <v>53892.2</v>
      </c>
      <c r="G59" s="30">
        <f t="shared" si="9"/>
        <v>53892.2</v>
      </c>
      <c r="H59" s="30">
        <f t="shared" si="9"/>
        <v>53892.2</v>
      </c>
      <c r="I59" s="18" t="s">
        <v>0</v>
      </c>
    </row>
    <row r="60" spans="1:9" s="15" customFormat="1" ht="12.75" x14ac:dyDescent="0.25">
      <c r="A60" s="19" t="s">
        <v>43</v>
      </c>
      <c r="B60" s="20" t="s">
        <v>65</v>
      </c>
      <c r="C60" s="20" t="s">
        <v>48</v>
      </c>
      <c r="D60" s="12">
        <v>29289.753390000002</v>
      </c>
      <c r="E60" s="26">
        <v>31618.5</v>
      </c>
      <c r="F60" s="26">
        <v>31672.5</v>
      </c>
      <c r="G60" s="26">
        <v>31672.5</v>
      </c>
      <c r="H60" s="31">
        <v>31672.5</v>
      </c>
      <c r="I60" s="18" t="s">
        <v>0</v>
      </c>
    </row>
    <row r="61" spans="1:9" s="15" customFormat="1" ht="12.75" x14ac:dyDescent="0.25">
      <c r="A61" s="19" t="s">
        <v>44</v>
      </c>
      <c r="B61" s="20" t="s">
        <v>65</v>
      </c>
      <c r="C61" s="20" t="s">
        <v>50</v>
      </c>
      <c r="D61" s="12">
        <v>20886.478660000001</v>
      </c>
      <c r="E61" s="26">
        <v>22678.9</v>
      </c>
      <c r="F61" s="26">
        <v>22219.7</v>
      </c>
      <c r="G61" s="26">
        <v>22219.7</v>
      </c>
      <c r="H61" s="31">
        <v>22219.7</v>
      </c>
      <c r="I61" s="18" t="s">
        <v>0</v>
      </c>
    </row>
    <row r="62" spans="1:9" s="15" customFormat="1" ht="28.9" customHeight="1" x14ac:dyDescent="0.25">
      <c r="A62" s="16" t="s">
        <v>45</v>
      </c>
      <c r="B62" s="17" t="s">
        <v>59</v>
      </c>
      <c r="C62" s="17" t="s">
        <v>49</v>
      </c>
      <c r="D62" s="30">
        <f>D63</f>
        <v>0.70391999999999999</v>
      </c>
      <c r="E62" s="30">
        <f>E63</f>
        <v>2</v>
      </c>
      <c r="F62" s="30">
        <f t="shared" ref="F62:H62" si="10">F63</f>
        <v>2</v>
      </c>
      <c r="G62" s="30">
        <f t="shared" si="10"/>
        <v>2</v>
      </c>
      <c r="H62" s="30">
        <f t="shared" si="10"/>
        <v>2</v>
      </c>
      <c r="I62" s="18" t="s">
        <v>0</v>
      </c>
    </row>
    <row r="63" spans="1:9" s="15" customFormat="1" ht="25.5" x14ac:dyDescent="0.25">
      <c r="A63" s="19" t="s">
        <v>71</v>
      </c>
      <c r="B63" s="20" t="s">
        <v>59</v>
      </c>
      <c r="C63" s="20" t="s">
        <v>48</v>
      </c>
      <c r="D63" s="12">
        <v>0.70391999999999999</v>
      </c>
      <c r="E63" s="26">
        <v>2</v>
      </c>
      <c r="F63" s="26">
        <v>2</v>
      </c>
      <c r="G63" s="26">
        <v>2</v>
      </c>
      <c r="H63" s="31">
        <v>2</v>
      </c>
      <c r="I63" s="18" t="s">
        <v>0</v>
      </c>
    </row>
    <row r="64" spans="1:9" s="15" customFormat="1" ht="54" customHeight="1" x14ac:dyDescent="0.25">
      <c r="A64" s="16" t="s">
        <v>72</v>
      </c>
      <c r="B64" s="17" t="s">
        <v>62</v>
      </c>
      <c r="C64" s="17" t="s">
        <v>49</v>
      </c>
      <c r="D64" s="30">
        <f t="shared" ref="D64" si="11">SUM(D65:D67)</f>
        <v>930070.47363000002</v>
      </c>
      <c r="E64" s="30">
        <f t="shared" ref="E64:H64" si="12">SUM(E65:E67)</f>
        <v>898793.45548999996</v>
      </c>
      <c r="F64" s="30">
        <f t="shared" si="12"/>
        <v>579108.1</v>
      </c>
      <c r="G64" s="30">
        <f t="shared" si="12"/>
        <v>585053</v>
      </c>
      <c r="H64" s="30">
        <f t="shared" si="12"/>
        <v>567951.6</v>
      </c>
      <c r="I64" s="18" t="s">
        <v>0</v>
      </c>
    </row>
    <row r="65" spans="1:9" s="15" customFormat="1" ht="40.9" customHeight="1" x14ac:dyDescent="0.25">
      <c r="A65" s="19" t="s">
        <v>46</v>
      </c>
      <c r="B65" s="20" t="s">
        <v>62</v>
      </c>
      <c r="C65" s="20" t="s">
        <v>48</v>
      </c>
      <c r="D65" s="12">
        <v>179862.6</v>
      </c>
      <c r="E65" s="26">
        <v>188697.60000000001</v>
      </c>
      <c r="F65" s="26">
        <v>195346.4</v>
      </c>
      <c r="G65" s="26">
        <v>188637</v>
      </c>
      <c r="H65" s="31">
        <v>188637</v>
      </c>
      <c r="I65" s="18" t="s">
        <v>0</v>
      </c>
    </row>
    <row r="66" spans="1:9" s="15" customFormat="1" ht="12.75" x14ac:dyDescent="0.25">
      <c r="A66" s="19" t="s">
        <v>47</v>
      </c>
      <c r="B66" s="20" t="s">
        <v>62</v>
      </c>
      <c r="C66" s="20" t="s">
        <v>50</v>
      </c>
      <c r="D66" s="12">
        <v>749807.87363000005</v>
      </c>
      <c r="E66" s="26">
        <v>708395.85548999999</v>
      </c>
      <c r="F66" s="26">
        <v>383761.7</v>
      </c>
      <c r="G66" s="26">
        <v>396416</v>
      </c>
      <c r="H66" s="31">
        <v>379314.6</v>
      </c>
      <c r="I66" s="14" t="s">
        <v>0</v>
      </c>
    </row>
    <row r="67" spans="1:9" s="15" customFormat="1" ht="41.45" customHeight="1" x14ac:dyDescent="0.25">
      <c r="A67" s="19" t="s">
        <v>73</v>
      </c>
      <c r="B67" s="20" t="s">
        <v>62</v>
      </c>
      <c r="C67" s="20" t="s">
        <v>51</v>
      </c>
      <c r="D67" s="12">
        <v>400</v>
      </c>
      <c r="E67" s="26">
        <v>1700</v>
      </c>
      <c r="F67" s="26">
        <v>0</v>
      </c>
      <c r="G67" s="26">
        <v>0</v>
      </c>
      <c r="H67" s="31">
        <v>0</v>
      </c>
      <c r="I67" s="25"/>
    </row>
    <row r="68" spans="1:9" s="15" customFormat="1" ht="15.6" customHeight="1" x14ac:dyDescent="0.25">
      <c r="A68" s="22" t="s">
        <v>74</v>
      </c>
      <c r="B68" s="22"/>
      <c r="C68" s="22"/>
      <c r="D68" s="28">
        <f>D9+D17+D19+D24+D31+D36+D38+D44+D48+D50+D55+D59+D62+D64</f>
        <v>5423593.4375999998</v>
      </c>
      <c r="E68" s="28">
        <f>E9+E17+E19+E24+E31+E36+E38+E44+E48+E50+E55+E59+E62+E64</f>
        <v>5343559.7225899994</v>
      </c>
      <c r="F68" s="28">
        <f>F64+F62+F59+F55+F50+F48+F44+F38+F36+F31+F24+F19+F17+F9</f>
        <v>4303879.3999999994</v>
      </c>
      <c r="G68" s="28">
        <f>G64+G62+G59+G55+G50+G48+G44+G38+G36+G31+G24+G19+G17+G9</f>
        <v>4314139.2</v>
      </c>
      <c r="H68" s="28">
        <f>H64+H62+H59+H55+H50+H48+H44+H38+H36+H31+H24+H19+H17+H9</f>
        <v>4308294.2999999989</v>
      </c>
      <c r="I68" s="25"/>
    </row>
  </sheetData>
  <mergeCells count="7">
    <mergeCell ref="A4:H4"/>
    <mergeCell ref="F6:H6"/>
    <mergeCell ref="E6:E7"/>
    <mergeCell ref="D6:D7"/>
    <mergeCell ref="C6:C7"/>
    <mergeCell ref="B6:B7"/>
    <mergeCell ref="A6:A7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2020-10-23T05:25:37Z</cp:lastPrinted>
  <dcterms:created xsi:type="dcterms:W3CDTF">2017-11-28T09:15:19Z</dcterms:created>
  <dcterms:modified xsi:type="dcterms:W3CDTF">2020-11-17T05:55:29Z</dcterms:modified>
</cp:coreProperties>
</file>